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380/323187714/"/>
    </mc:Choice>
  </mc:AlternateContent>
  <xr:revisionPtr revIDLastSave="0" documentId="13_ncr:1_{D9634F0A-8F18-4E41-A0E3-7DCF8CE3EF1A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KLOP 1 Letna gorniška oprema" sheetId="37" r:id="rId1"/>
    <sheet name="SKLOP 2 Zimska gorniška oprema" sheetId="34" r:id="rId2"/>
    <sheet name="SKLOP 3 Oprema za turno smučanj" sheetId="3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36" l="1"/>
  <c r="J18" i="36"/>
  <c r="J16" i="36"/>
  <c r="H14" i="36"/>
  <c r="I14" i="36" s="1"/>
  <c r="J14" i="36" s="1"/>
  <c r="H15" i="36"/>
  <c r="I15" i="36" s="1"/>
  <c r="H13" i="36"/>
  <c r="I13" i="36" s="1"/>
  <c r="J13" i="36" s="1"/>
  <c r="J17" i="34"/>
  <c r="H13" i="34"/>
  <c r="H14" i="34"/>
  <c r="H15" i="34"/>
  <c r="J19" i="37"/>
  <c r="H14" i="37"/>
  <c r="I14" i="37"/>
  <c r="J14" i="37" s="1"/>
  <c r="H15" i="37"/>
  <c r="I15" i="37"/>
  <c r="J15" i="37" s="1"/>
  <c r="H16" i="37"/>
  <c r="I16" i="37" s="1"/>
  <c r="J16" i="37" s="1"/>
  <c r="H17" i="37"/>
  <c r="I17" i="37"/>
  <c r="J17" i="37"/>
  <c r="H18" i="37"/>
  <c r="I18" i="37"/>
  <c r="J18" i="37" s="1"/>
  <c r="H19" i="37"/>
  <c r="I19" i="37"/>
  <c r="H20" i="37"/>
  <c r="I20" i="37" s="1"/>
  <c r="J20" i="37" s="1"/>
  <c r="H21" i="37"/>
  <c r="I21" i="37"/>
  <c r="J21" i="37"/>
  <c r="J19" i="34"/>
  <c r="I14" i="34"/>
  <c r="J14" i="34" s="1"/>
  <c r="I15" i="34"/>
  <c r="J15" i="34" s="1"/>
  <c r="H16" i="34"/>
  <c r="I16" i="34"/>
  <c r="J16" i="34" s="1"/>
  <c r="I13" i="34"/>
  <c r="J13" i="34" s="1"/>
  <c r="J24" i="37"/>
  <c r="J13" i="37"/>
  <c r="I13" i="37"/>
  <c r="H13" i="37"/>
  <c r="J17" i="36" l="1"/>
  <c r="J18" i="34"/>
  <c r="J22" i="37"/>
  <c r="J23" i="37" s="1"/>
</calcChain>
</file>

<file path=xl/sharedStrings.xml><?xml version="1.0" encoding="utf-8"?>
<sst xmlns="http://schemas.openxmlformats.org/spreadsheetml/2006/main" count="138" uniqueCount="63">
  <si>
    <t xml:space="preserve">Zap. št. </t>
  </si>
  <si>
    <t>SKUPNA VREDNOST PONUDBE Z DDV</t>
  </si>
  <si>
    <t>SKUPNA VREDNOST PONUDBE BREZ DDV</t>
  </si>
  <si>
    <t>EM</t>
  </si>
  <si>
    <t>kos</t>
  </si>
  <si>
    <t>Proizvajalec in tip ponujene opreme</t>
  </si>
  <si>
    <t>Blago/ Artikel</t>
  </si>
  <si>
    <t xml:space="preserve">Cena na EM brez DDV v EUR </t>
  </si>
  <si>
    <t>DDV v EUR</t>
  </si>
  <si>
    <t>Skupna vrednost za pozicijo v EUR z DDV</t>
  </si>
  <si>
    <t>Količina</t>
  </si>
  <si>
    <t>Ponudnik:</t>
  </si>
  <si>
    <t>številka ponudbe:</t>
  </si>
  <si>
    <t>Datum:</t>
  </si>
  <si>
    <t>KRAJ DOBAVE:</t>
  </si>
  <si>
    <t>PLAČILO</t>
  </si>
  <si>
    <t>Najkasneje v 30ih dneh. Rok plačila začne teči naslednji dan od uradnega prejema računa na naslovu naročnika.</t>
  </si>
  <si>
    <t xml:space="preserve">DOBAVNI ROK: </t>
  </si>
  <si>
    <t>VELJAVNOST PONUDBE:</t>
  </si>
  <si>
    <t>90 dni, šteto od datuma določenega za oddajo ponudb.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</si>
  <si>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</si>
  <si>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</si>
  <si>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</si>
  <si>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 xml:space="preserve">Centralno skladišče MORS, Koščeva 6, Ljubljana - Šentvid. </t>
  </si>
  <si>
    <t>kpl</t>
  </si>
  <si>
    <t>Cena na EM z DDV v EUR</t>
  </si>
  <si>
    <t>Stopnja DDV v %</t>
  </si>
  <si>
    <t>8=6*7</t>
  </si>
  <si>
    <t>VREDNOST DDV</t>
  </si>
  <si>
    <t>Čelada alpinistična</t>
  </si>
  <si>
    <t>Zyper zavora za ferate</t>
  </si>
  <si>
    <t>Krplje</t>
  </si>
  <si>
    <t>Čevlji smučarski za turno smuko (št 37 do št 48)</t>
  </si>
  <si>
    <t>Dereza gibljiva za planinske čevlje</t>
  </si>
  <si>
    <t>mesecev  (minimalno 24 mesecev) šteto od dneva podpisa kakovostnega prevzema blaga s strani naročnika.</t>
  </si>
  <si>
    <t>GARANCIJSKI ROK:</t>
  </si>
  <si>
    <t>Pas plezalni taktični dvodelni</t>
  </si>
  <si>
    <t xml:space="preserve">Vrv pomožna FI 8 mm </t>
  </si>
  <si>
    <t>Pripomoček za spuščanje po vrvi (ATC)</t>
  </si>
  <si>
    <t>Vponka HMS</t>
  </si>
  <si>
    <t>Vrv statična FI 11 mm</t>
  </si>
  <si>
    <t>m</t>
  </si>
  <si>
    <t>par</t>
  </si>
  <si>
    <t>Naprava lavinska žolna PIEPS DSP</t>
  </si>
  <si>
    <t>Obrazec »PREDRAČUN KOMPLEKSNI  MORS 2023
SKLOP 2: Zimska gorniška oprema - 132. GORP</t>
  </si>
  <si>
    <t>Grivel G12 ali enakovredno</t>
  </si>
  <si>
    <t>Black Diamond Recon BT ali enakovredno</t>
  </si>
  <si>
    <t>TSL 226 Rando ali enakovredno</t>
  </si>
  <si>
    <t>Scarpa, Dynafit ali enakovredno</t>
  </si>
  <si>
    <t>ELAN zložljiva smučka ali enakovredno</t>
  </si>
  <si>
    <t>Smuči z vezmi turne zložljive + palice, kože srenači in transportna torba</t>
  </si>
  <si>
    <t>Smuči za turno smučanje + kože</t>
  </si>
  <si>
    <t>ELAN Ripstick Tour 88 + kože ali enakovredno</t>
  </si>
  <si>
    <t>Vezi za smuči za turno smuko + srenači</t>
  </si>
  <si>
    <t xml:space="preserve">ELAN ATK C-RAIDER 12 DEMO + srenači ali enakovredno </t>
  </si>
  <si>
    <t>Obrazec »PREDRAČUN KOMPLEKSNI  MORS 2023
SKLOP 3: Turno smučanje - 132. GORP</t>
  </si>
  <si>
    <t>Obrazec »PREDRAČUN KOMPLEKSNI  MORS 2023
SKLOP 1: Letna gorniška oprema - 132. GORP</t>
  </si>
  <si>
    <t>9=6+8</t>
  </si>
  <si>
    <t>10=5*9</t>
  </si>
  <si>
    <t>Dobavitelj mora blago dostaviti najkasneje do 15.3.2024.</t>
  </si>
  <si>
    <t xml:space="preserve">Dobavitelj mora blago dostaviti najkasneje do 15.3.2024.
</t>
  </si>
  <si>
    <t>Neskončni trak 120 cm</t>
  </si>
  <si>
    <t>Vrv alpinistična FI 9.4 mm/60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</si>
</sst>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8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3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0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11" fillId="0" borderId="0" xfId="0" applyFont="1"/>
    <xf numFmtId="0" fontId="5" fillId="0" borderId="0" xfId="0" applyFont="1" applyAlignment="1">
      <alignment horizontal="right"/>
    </xf>
    <xf numFmtId="0" fontId="3" fillId="0" borderId="1" xfId="0" applyFont="1" applyBorder="1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 applyAlignment="1">
      <alignment horizontal="left" wrapText="1"/>
    </xf>
    <xf numFmtId="3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/>
    <xf numFmtId="0" fontId="1" fillId="0" borderId="0" xfId="0" applyFont="1" applyAlignment="1">
      <alignment horizontal="left" vertical="top" wrapText="1"/>
    </xf>
    <xf numFmtId="0" fontId="3" fillId="0" borderId="0" xfId="0" applyFont="1"/>
    <xf numFmtId="0" fontId="1" fillId="4" borderId="5" xfId="0" applyFont="1" applyFill="1" applyBorder="1" applyAlignment="1" applyProtection="1">
      <alignment vertical="center"/>
    </xf>
    <xf numFmtId="0" fontId="1" fillId="4" borderId="5" xfId="0" applyFont="1" applyFill="1" applyBorder="1" applyAlignment="1" applyProtection="1">
      <alignment horizontal="left" vertical="center"/>
    </xf>
    <xf numFmtId="0" fontId="3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wrapText="1"/>
    </xf>
    <xf numFmtId="164" fontId="3" fillId="0" borderId="1" xfId="0" applyNumberFormat="1" applyFont="1" applyBorder="1" applyAlignment="1">
      <alignment horizontal="center" vertical="center"/>
    </xf>
    <xf numFmtId="0" fontId="1" fillId="5" borderId="0" xfId="0" applyFont="1" applyFill="1" applyAlignment="1">
      <alignment horizontal="left" vertical="center"/>
    </xf>
    <xf numFmtId="10" fontId="3" fillId="0" borderId="1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left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left" vertical="top" wrapText="1"/>
    </xf>
    <xf numFmtId="0" fontId="3" fillId="0" borderId="4" xfId="0" applyFont="1" applyBorder="1"/>
    <xf numFmtId="0" fontId="3" fillId="0" borderId="0" xfId="0" applyFont="1" applyBorder="1"/>
    <xf numFmtId="0" fontId="1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3">
    <cellStyle name="Navadno" xfId="0" builtinId="0"/>
    <cellStyle name="Normal 3" xfId="1" xr:uid="{00000000-0005-0000-0000-000001000000}"/>
    <cellStyle name="Valuta" xfId="2" builtinId="4"/>
  </cellStyles>
  <dxfs count="12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8"/>
  <sheetViews>
    <sheetView tabSelected="1" topLeftCell="A2" workbookViewId="0">
      <selection activeCell="B21" sqref="B21"/>
    </sheetView>
  </sheetViews>
  <sheetFormatPr defaultColWidth="8.85546875" defaultRowHeight="11.25" x14ac:dyDescent="0.2"/>
  <cols>
    <col min="1" max="1" width="10.85546875" style="1" customWidth="1"/>
    <col min="2" max="2" width="43.28515625" style="1" bestFit="1" customWidth="1"/>
    <col min="3" max="3" width="42.7109375" style="1" customWidth="1"/>
    <col min="4" max="5" width="11.7109375" style="1" customWidth="1"/>
    <col min="6" max="7" width="17.85546875" style="1" customWidth="1"/>
    <col min="8" max="8" width="10.7109375" style="1" bestFit="1" customWidth="1"/>
    <col min="9" max="9" width="16" style="1" customWidth="1"/>
    <col min="10" max="10" width="22.5703125" style="1" customWidth="1"/>
    <col min="11" max="11" width="5" style="1" customWidth="1"/>
    <col min="12" max="16384" width="8.85546875" style="1"/>
  </cols>
  <sheetData>
    <row r="2" spans="1:10" ht="14.45" customHeight="1" x14ac:dyDescent="0.2">
      <c r="A2" s="43" t="s">
        <v>56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1.25" customHeigh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</row>
    <row r="4" spans="1:10" ht="11.25" customHeigh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0" ht="11.2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s="26" customFormat="1" ht="12.75" x14ac:dyDescent="0.2">
      <c r="A6" s="10" t="s">
        <v>11</v>
      </c>
      <c r="B6" s="44"/>
      <c r="C6" s="45"/>
    </row>
    <row r="7" spans="1:10" s="26" customFormat="1" ht="12.75" x14ac:dyDescent="0.2">
      <c r="A7" s="10"/>
      <c r="B7" s="11"/>
    </row>
    <row r="8" spans="1:10" s="26" customFormat="1" ht="12.75" x14ac:dyDescent="0.2">
      <c r="A8" s="10"/>
      <c r="B8" s="12" t="s">
        <v>12</v>
      </c>
      <c r="C8" s="13"/>
      <c r="D8" s="14" t="s">
        <v>13</v>
      </c>
      <c r="E8" s="13"/>
    </row>
    <row r="9" spans="1:10" ht="11.25" customHeight="1" x14ac:dyDescent="0.2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ht="25.5" x14ac:dyDescent="0.2">
      <c r="A10" s="8" t="s">
        <v>0</v>
      </c>
      <c r="B10" s="9" t="s">
        <v>6</v>
      </c>
      <c r="C10" s="8" t="s">
        <v>5</v>
      </c>
      <c r="D10" s="9" t="s">
        <v>3</v>
      </c>
      <c r="E10" s="9" t="s">
        <v>10</v>
      </c>
      <c r="F10" s="7" t="s">
        <v>7</v>
      </c>
      <c r="G10" s="7" t="s">
        <v>26</v>
      </c>
      <c r="H10" s="7" t="s">
        <v>8</v>
      </c>
      <c r="I10" s="7" t="s">
        <v>25</v>
      </c>
      <c r="J10" s="7" t="s">
        <v>9</v>
      </c>
    </row>
    <row r="11" spans="1:10" x14ac:dyDescent="0.2">
      <c r="A11" s="46">
        <v>1</v>
      </c>
      <c r="B11" s="46">
        <v>2</v>
      </c>
      <c r="C11" s="46">
        <v>3</v>
      </c>
      <c r="D11" s="46">
        <v>4</v>
      </c>
      <c r="E11" s="46">
        <v>5</v>
      </c>
      <c r="F11" s="46">
        <v>6</v>
      </c>
      <c r="G11" s="46">
        <v>7</v>
      </c>
      <c r="H11" s="46" t="s">
        <v>27</v>
      </c>
      <c r="I11" s="46" t="s">
        <v>57</v>
      </c>
      <c r="J11" s="53" t="s">
        <v>58</v>
      </c>
    </row>
    <row r="12" spans="1:10" ht="15.75" customHeight="1" x14ac:dyDescent="0.2">
      <c r="A12" s="46"/>
      <c r="B12" s="47"/>
      <c r="C12" s="46"/>
      <c r="D12" s="48"/>
      <c r="E12" s="46"/>
      <c r="F12" s="46"/>
      <c r="G12" s="46"/>
      <c r="H12" s="46"/>
      <c r="I12" s="46"/>
      <c r="J12" s="46"/>
    </row>
    <row r="13" spans="1:10" ht="24.95" customHeight="1" x14ac:dyDescent="0.2">
      <c r="A13" s="4">
        <v>1</v>
      </c>
      <c r="B13" s="5" t="s">
        <v>29</v>
      </c>
      <c r="C13" s="32"/>
      <c r="D13" s="2" t="s">
        <v>4</v>
      </c>
      <c r="E13" s="20">
        <v>170</v>
      </c>
      <c r="F13" s="36"/>
      <c r="G13" s="38"/>
      <c r="H13" s="36">
        <f>F13*G13</f>
        <v>0</v>
      </c>
      <c r="I13" s="39">
        <f>F13+H13</f>
        <v>0</v>
      </c>
      <c r="J13" s="36">
        <f>I13*E13</f>
        <v>0</v>
      </c>
    </row>
    <row r="14" spans="1:10" ht="24.95" customHeight="1" x14ac:dyDescent="0.2">
      <c r="A14" s="4">
        <v>2</v>
      </c>
      <c r="B14" s="5" t="s">
        <v>36</v>
      </c>
      <c r="C14" s="32"/>
      <c r="D14" s="2" t="s">
        <v>4</v>
      </c>
      <c r="E14" s="20">
        <v>160</v>
      </c>
      <c r="F14" s="36"/>
      <c r="G14" s="38"/>
      <c r="H14" s="36">
        <f t="shared" ref="H14:H21" si="0">F14*G14</f>
        <v>0</v>
      </c>
      <c r="I14" s="39">
        <f t="shared" ref="I14:I21" si="1">F14+H14</f>
        <v>0</v>
      </c>
      <c r="J14" s="36">
        <f t="shared" ref="J14:J21" si="2">I14*E14</f>
        <v>0</v>
      </c>
    </row>
    <row r="15" spans="1:10" ht="24.95" customHeight="1" x14ac:dyDescent="0.2">
      <c r="A15" s="4">
        <v>3</v>
      </c>
      <c r="B15" s="5" t="s">
        <v>61</v>
      </c>
      <c r="C15" s="32"/>
      <c r="D15" s="2" t="s">
        <v>4</v>
      </c>
      <c r="E15" s="20">
        <v>200</v>
      </c>
      <c r="F15" s="36"/>
      <c r="G15" s="38"/>
      <c r="H15" s="36">
        <f t="shared" si="0"/>
        <v>0</v>
      </c>
      <c r="I15" s="39">
        <f t="shared" si="1"/>
        <v>0</v>
      </c>
      <c r="J15" s="36">
        <f t="shared" si="2"/>
        <v>0</v>
      </c>
    </row>
    <row r="16" spans="1:10" ht="24.95" customHeight="1" x14ac:dyDescent="0.2">
      <c r="A16" s="4">
        <v>4</v>
      </c>
      <c r="B16" s="27" t="s">
        <v>37</v>
      </c>
      <c r="C16" s="37"/>
      <c r="D16" s="41" t="s">
        <v>41</v>
      </c>
      <c r="E16" s="42">
        <v>2100</v>
      </c>
      <c r="F16" s="36"/>
      <c r="G16" s="38"/>
      <c r="H16" s="36">
        <f t="shared" si="0"/>
        <v>0</v>
      </c>
      <c r="I16" s="39">
        <f t="shared" si="1"/>
        <v>0</v>
      </c>
      <c r="J16" s="36">
        <f t="shared" si="2"/>
        <v>0</v>
      </c>
    </row>
    <row r="17" spans="1:15" ht="24.95" customHeight="1" x14ac:dyDescent="0.2">
      <c r="A17" s="4">
        <v>5</v>
      </c>
      <c r="B17" s="27" t="s">
        <v>39</v>
      </c>
      <c r="C17" s="33"/>
      <c r="D17" s="41" t="s">
        <v>4</v>
      </c>
      <c r="E17" s="42">
        <v>500</v>
      </c>
      <c r="F17" s="36"/>
      <c r="G17" s="38"/>
      <c r="H17" s="36">
        <f t="shared" si="0"/>
        <v>0</v>
      </c>
      <c r="I17" s="39">
        <f t="shared" si="1"/>
        <v>0</v>
      </c>
      <c r="J17" s="36">
        <f t="shared" si="2"/>
        <v>0</v>
      </c>
    </row>
    <row r="18" spans="1:15" ht="24.95" customHeight="1" x14ac:dyDescent="0.2">
      <c r="A18" s="4">
        <v>6</v>
      </c>
      <c r="B18" s="27" t="s">
        <v>38</v>
      </c>
      <c r="C18" s="3"/>
      <c r="D18" s="41" t="s">
        <v>4</v>
      </c>
      <c r="E18" s="42">
        <v>150</v>
      </c>
      <c r="F18" s="36"/>
      <c r="G18" s="38"/>
      <c r="H18" s="36">
        <f t="shared" si="0"/>
        <v>0</v>
      </c>
      <c r="I18" s="39">
        <f t="shared" si="1"/>
        <v>0</v>
      </c>
      <c r="J18" s="36">
        <f t="shared" si="2"/>
        <v>0</v>
      </c>
    </row>
    <row r="19" spans="1:15" ht="24.95" customHeight="1" x14ac:dyDescent="0.2">
      <c r="A19" s="4">
        <v>7</v>
      </c>
      <c r="B19" s="27" t="s">
        <v>30</v>
      </c>
      <c r="C19" s="33"/>
      <c r="D19" s="41" t="s">
        <v>4</v>
      </c>
      <c r="E19" s="42">
        <v>100</v>
      </c>
      <c r="F19" s="36"/>
      <c r="G19" s="38"/>
      <c r="H19" s="36">
        <f t="shared" si="0"/>
        <v>0</v>
      </c>
      <c r="I19" s="39">
        <f t="shared" si="1"/>
        <v>0</v>
      </c>
      <c r="J19" s="36">
        <f>I19*E19</f>
        <v>0</v>
      </c>
    </row>
    <row r="20" spans="1:15" ht="24.95" customHeight="1" x14ac:dyDescent="0.2">
      <c r="A20" s="4">
        <v>8</v>
      </c>
      <c r="B20" s="27" t="s">
        <v>40</v>
      </c>
      <c r="C20" s="33"/>
      <c r="D20" s="41" t="s">
        <v>41</v>
      </c>
      <c r="E20" s="42">
        <v>1000</v>
      </c>
      <c r="F20" s="36"/>
      <c r="G20" s="38"/>
      <c r="H20" s="36">
        <f t="shared" si="0"/>
        <v>0</v>
      </c>
      <c r="I20" s="39">
        <f t="shared" si="1"/>
        <v>0</v>
      </c>
      <c r="J20" s="36">
        <f t="shared" si="2"/>
        <v>0</v>
      </c>
    </row>
    <row r="21" spans="1:15" ht="24.95" customHeight="1" x14ac:dyDescent="0.2">
      <c r="A21" s="4">
        <v>9</v>
      </c>
      <c r="B21" s="27" t="s">
        <v>62</v>
      </c>
      <c r="C21" s="33"/>
      <c r="D21" s="41" t="s">
        <v>4</v>
      </c>
      <c r="E21" s="42">
        <v>15</v>
      </c>
      <c r="F21" s="36"/>
      <c r="G21" s="38"/>
      <c r="H21" s="36">
        <f t="shared" si="0"/>
        <v>0</v>
      </c>
      <c r="I21" s="39">
        <f t="shared" si="1"/>
        <v>0</v>
      </c>
      <c r="J21" s="36">
        <f t="shared" si="2"/>
        <v>0</v>
      </c>
    </row>
    <row r="22" spans="1:15" s="6" customFormat="1" ht="18.75" customHeight="1" x14ac:dyDescent="0.2">
      <c r="A22" s="54" t="s">
        <v>1</v>
      </c>
      <c r="B22" s="54"/>
      <c r="C22" s="54"/>
      <c r="D22" s="54"/>
      <c r="E22" s="54"/>
      <c r="F22" s="54"/>
      <c r="G22" s="54"/>
      <c r="H22" s="54"/>
      <c r="I22" s="54"/>
      <c r="J22" s="40">
        <f>SUM(J13:J21)</f>
        <v>0</v>
      </c>
    </row>
    <row r="23" spans="1:15" s="6" customFormat="1" ht="18.75" customHeight="1" x14ac:dyDescent="0.2">
      <c r="A23" s="55" t="s">
        <v>28</v>
      </c>
      <c r="B23" s="55"/>
      <c r="C23" s="55"/>
      <c r="D23" s="55"/>
      <c r="E23" s="55"/>
      <c r="F23" s="55"/>
      <c r="G23" s="55"/>
      <c r="H23" s="55"/>
      <c r="I23" s="55"/>
      <c r="J23" s="40">
        <f>J22-J24</f>
        <v>0</v>
      </c>
    </row>
    <row r="24" spans="1:15" s="6" customFormat="1" ht="18" customHeight="1" x14ac:dyDescent="0.2">
      <c r="A24" s="55" t="s">
        <v>2</v>
      </c>
      <c r="B24" s="55"/>
      <c r="C24" s="55"/>
      <c r="D24" s="55"/>
      <c r="E24" s="55"/>
      <c r="F24" s="55"/>
      <c r="G24" s="55"/>
      <c r="H24" s="55"/>
      <c r="I24" s="55"/>
      <c r="J24" s="40">
        <f>SUMPRODUCT(E13:E21,F13:F21)</f>
        <v>0</v>
      </c>
      <c r="L24" s="1"/>
      <c r="M24" s="1"/>
      <c r="N24" s="1"/>
      <c r="O24" s="1"/>
    </row>
    <row r="25" spans="1:15" ht="11.25" customHeight="1" x14ac:dyDescent="0.2"/>
    <row r="26" spans="1:15" ht="12.75" x14ac:dyDescent="0.2">
      <c r="A26" s="15" t="s">
        <v>14</v>
      </c>
      <c r="B26" s="15"/>
      <c r="C26" s="49" t="s">
        <v>23</v>
      </c>
      <c r="D26" s="49"/>
      <c r="E26" s="49"/>
      <c r="F26" s="49"/>
      <c r="G26" s="49"/>
      <c r="H26" s="49"/>
      <c r="I26" s="49"/>
      <c r="J26" s="49"/>
    </row>
    <row r="27" spans="1:15" ht="12.75" x14ac:dyDescent="0.2">
      <c r="A27" s="15" t="s">
        <v>15</v>
      </c>
      <c r="B27" s="15"/>
      <c r="C27" s="49" t="s">
        <v>16</v>
      </c>
      <c r="D27" s="49"/>
      <c r="E27" s="49"/>
      <c r="F27" s="49"/>
      <c r="G27" s="49"/>
      <c r="H27" s="49"/>
      <c r="I27" s="49"/>
      <c r="J27" s="49"/>
    </row>
    <row r="28" spans="1:15" ht="12.75" x14ac:dyDescent="0.2">
      <c r="A28" s="16" t="s">
        <v>17</v>
      </c>
      <c r="B28" s="15"/>
      <c r="C28" s="50" t="s">
        <v>59</v>
      </c>
      <c r="D28" s="50"/>
      <c r="E28" s="50"/>
      <c r="F28" s="50"/>
      <c r="G28" s="50"/>
      <c r="H28" s="50"/>
      <c r="I28" s="50"/>
      <c r="J28" s="50"/>
    </row>
    <row r="29" spans="1:15" ht="12.75" x14ac:dyDescent="0.2">
      <c r="A29" s="16"/>
      <c r="B29" s="15"/>
      <c r="C29" s="17"/>
      <c r="D29" s="17"/>
      <c r="E29" s="17"/>
      <c r="F29" s="17"/>
      <c r="G29" s="17"/>
      <c r="H29" s="17"/>
      <c r="I29" s="17"/>
      <c r="J29" s="17"/>
    </row>
    <row r="30" spans="1:15" ht="12.75" customHeight="1" x14ac:dyDescent="0.2">
      <c r="A30" s="16" t="s">
        <v>18</v>
      </c>
      <c r="B30" s="15"/>
      <c r="C30" s="50" t="s">
        <v>19</v>
      </c>
      <c r="D30" s="50"/>
      <c r="E30" s="50"/>
      <c r="F30" s="50"/>
      <c r="G30" s="50"/>
      <c r="H30" s="50"/>
      <c r="I30" s="50"/>
      <c r="J30" s="50"/>
    </row>
    <row r="31" spans="1:15" ht="12.75" customHeight="1" x14ac:dyDescent="0.2">
      <c r="A31" s="16"/>
      <c r="B31" s="15"/>
      <c r="C31" s="25"/>
      <c r="D31" s="25"/>
      <c r="E31" s="25"/>
      <c r="F31" s="25"/>
      <c r="G31" s="25"/>
      <c r="H31" s="25"/>
      <c r="I31" s="25"/>
      <c r="J31" s="25"/>
    </row>
    <row r="32" spans="1:15" s="26" customFormat="1" ht="12.75" x14ac:dyDescent="0.2">
      <c r="A32" s="15" t="s">
        <v>35</v>
      </c>
      <c r="C32" s="13"/>
      <c r="D32" s="51" t="s">
        <v>34</v>
      </c>
      <c r="E32" s="52"/>
      <c r="F32" s="52"/>
      <c r="G32" s="52"/>
      <c r="H32" s="52"/>
      <c r="I32" s="52"/>
      <c r="J32" s="52"/>
    </row>
    <row r="33" spans="1:10" s="26" customFormat="1" ht="12.75" x14ac:dyDescent="0.2">
      <c r="A33" s="15"/>
      <c r="C33" s="24"/>
      <c r="D33" s="24"/>
      <c r="E33" s="24"/>
      <c r="F33" s="24"/>
      <c r="G33" s="24"/>
      <c r="H33" s="24"/>
      <c r="I33" s="24"/>
    </row>
    <row r="34" spans="1:10" ht="18.75" customHeight="1" x14ac:dyDescent="0.2">
      <c r="A34" s="26" t="s">
        <v>20</v>
      </c>
      <c r="B34" s="26"/>
      <c r="C34" s="26"/>
      <c r="D34" s="26"/>
      <c r="E34" s="26"/>
      <c r="F34" s="26"/>
      <c r="G34" s="26"/>
      <c r="H34" s="26"/>
      <c r="I34" s="26"/>
      <c r="J34" s="26"/>
    </row>
    <row r="35" spans="1:10" ht="12.75" x14ac:dyDescent="0.2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ht="12.75" x14ac:dyDescent="0.2">
      <c r="A36" s="26" t="s">
        <v>21</v>
      </c>
      <c r="B36" s="26"/>
      <c r="C36" s="26"/>
      <c r="D36" s="26"/>
      <c r="E36" s="26"/>
      <c r="F36" s="26"/>
      <c r="G36" s="26"/>
      <c r="H36" s="26"/>
      <c r="I36" s="26"/>
      <c r="J36" s="26"/>
    </row>
    <row r="37" spans="1:10" ht="12.75" x14ac:dyDescent="0.2">
      <c r="A37" s="26"/>
      <c r="B37" s="26"/>
      <c r="C37" s="26"/>
      <c r="D37" s="26"/>
      <c r="E37" s="26"/>
      <c r="F37" s="26"/>
      <c r="G37" s="26"/>
      <c r="H37" s="26"/>
      <c r="I37" s="26"/>
      <c r="J37" s="26"/>
    </row>
    <row r="38" spans="1:10" ht="12.75" x14ac:dyDescent="0.2">
      <c r="A38" s="26" t="s">
        <v>22</v>
      </c>
      <c r="B38" s="26"/>
      <c r="C38" s="26"/>
      <c r="D38" s="26"/>
      <c r="E38" s="26"/>
      <c r="F38" s="26"/>
      <c r="G38" s="26"/>
      <c r="H38" s="26"/>
      <c r="I38" s="26"/>
      <c r="J38" s="26"/>
    </row>
  </sheetData>
  <mergeCells count="20">
    <mergeCell ref="C27:J27"/>
    <mergeCell ref="C28:J28"/>
    <mergeCell ref="C30:J30"/>
    <mergeCell ref="D32:J32"/>
    <mergeCell ref="I11:I12"/>
    <mergeCell ref="J11:J12"/>
    <mergeCell ref="A22:I22"/>
    <mergeCell ref="A23:I23"/>
    <mergeCell ref="A24:I24"/>
    <mergeCell ref="C26:J26"/>
    <mergeCell ref="A2:J4"/>
    <mergeCell ref="B6:C6"/>
    <mergeCell ref="A11:A12"/>
    <mergeCell ref="B11:B12"/>
    <mergeCell ref="C11:C12"/>
    <mergeCell ref="D11:D12"/>
    <mergeCell ref="E11:E12"/>
    <mergeCell ref="F11:F12"/>
    <mergeCell ref="G11:G12"/>
    <mergeCell ref="H11:H12"/>
  </mergeCells>
  <conditionalFormatting sqref="C8 E8">
    <cfRule type="containsBlanks" dxfId="11" priority="4">
      <formula>LEN(TRIM(C8))=0</formula>
    </cfRule>
  </conditionalFormatting>
  <conditionalFormatting sqref="B6:C6">
    <cfRule type="containsBlanks" dxfId="10" priority="3">
      <formula>LEN(TRIM(B6))=0</formula>
    </cfRule>
  </conditionalFormatting>
  <conditionalFormatting sqref="C32">
    <cfRule type="containsBlanks" dxfId="9" priority="2">
      <formula>LEN(TRIM(C32))=0</formula>
    </cfRule>
  </conditionalFormatting>
  <conditionalFormatting sqref="F13:G21">
    <cfRule type="containsBlanks" dxfId="8" priority="1">
      <formula>LEN(TRIM(F13))=0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33"/>
  <sheetViews>
    <sheetView zoomScaleNormal="100" workbookViewId="0">
      <selection activeCell="D13" sqref="D13:E16"/>
    </sheetView>
  </sheetViews>
  <sheetFormatPr defaultColWidth="8.85546875" defaultRowHeight="11.25" x14ac:dyDescent="0.2"/>
  <cols>
    <col min="1" max="1" width="10.85546875" style="1" customWidth="1"/>
    <col min="2" max="2" width="43.28515625" style="1" bestFit="1" customWidth="1"/>
    <col min="3" max="3" width="34.5703125" style="1" customWidth="1"/>
    <col min="4" max="5" width="11.7109375" style="1" customWidth="1"/>
    <col min="6" max="7" width="17.85546875" style="1" customWidth="1"/>
    <col min="8" max="8" width="10.7109375" style="1" bestFit="1" customWidth="1"/>
    <col min="9" max="9" width="16" style="1" customWidth="1"/>
    <col min="10" max="10" width="22.5703125" style="1" customWidth="1"/>
    <col min="11" max="11" width="5" style="1" customWidth="1"/>
    <col min="12" max="16384" width="8.85546875" style="1"/>
  </cols>
  <sheetData>
    <row r="2" spans="1:10" ht="14.45" customHeight="1" x14ac:dyDescent="0.2">
      <c r="A2" s="43" t="s">
        <v>44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1.25" customHeigh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</row>
    <row r="4" spans="1:10" ht="11.25" customHeigh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0" ht="11.2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s="18" customFormat="1" ht="12.75" x14ac:dyDescent="0.2">
      <c r="A6" s="10" t="s">
        <v>11</v>
      </c>
      <c r="B6" s="44"/>
      <c r="C6" s="45"/>
    </row>
    <row r="7" spans="1:10" s="18" customFormat="1" ht="12.75" x14ac:dyDescent="0.2">
      <c r="A7" s="10"/>
      <c r="B7" s="11"/>
    </row>
    <row r="8" spans="1:10" s="18" customFormat="1" ht="12.75" x14ac:dyDescent="0.2">
      <c r="A8" s="10"/>
      <c r="B8" s="12" t="s">
        <v>12</v>
      </c>
      <c r="C8" s="13"/>
      <c r="D8" s="14" t="s">
        <v>13</v>
      </c>
      <c r="E8" s="13"/>
    </row>
    <row r="9" spans="1:10" ht="11.25" customHeight="1" x14ac:dyDescent="0.2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ht="25.5" x14ac:dyDescent="0.2">
      <c r="A10" s="8" t="s">
        <v>0</v>
      </c>
      <c r="B10" s="9" t="s">
        <v>6</v>
      </c>
      <c r="C10" s="8" t="s">
        <v>5</v>
      </c>
      <c r="D10" s="9" t="s">
        <v>3</v>
      </c>
      <c r="E10" s="9" t="s">
        <v>10</v>
      </c>
      <c r="F10" s="7" t="s">
        <v>7</v>
      </c>
      <c r="G10" s="7" t="s">
        <v>26</v>
      </c>
      <c r="H10" s="7" t="s">
        <v>8</v>
      </c>
      <c r="I10" s="7" t="s">
        <v>25</v>
      </c>
      <c r="J10" s="7" t="s">
        <v>9</v>
      </c>
    </row>
    <row r="11" spans="1:10" x14ac:dyDescent="0.2">
      <c r="A11" s="46">
        <v>1</v>
      </c>
      <c r="B11" s="46">
        <v>2</v>
      </c>
      <c r="C11" s="46">
        <v>3</v>
      </c>
      <c r="D11" s="46">
        <v>4</v>
      </c>
      <c r="E11" s="46">
        <v>5</v>
      </c>
      <c r="F11" s="46">
        <v>6</v>
      </c>
      <c r="G11" s="46">
        <v>7</v>
      </c>
      <c r="H11" s="46" t="s">
        <v>27</v>
      </c>
      <c r="I11" s="46" t="s">
        <v>57</v>
      </c>
      <c r="J11" s="53" t="s">
        <v>58</v>
      </c>
    </row>
    <row r="12" spans="1:10" ht="15.75" customHeight="1" x14ac:dyDescent="0.2">
      <c r="A12" s="46"/>
      <c r="B12" s="47"/>
      <c r="C12" s="46"/>
      <c r="D12" s="48"/>
      <c r="E12" s="46"/>
      <c r="F12" s="46"/>
      <c r="G12" s="46"/>
      <c r="H12" s="46"/>
      <c r="I12" s="46"/>
      <c r="J12" s="46"/>
    </row>
    <row r="13" spans="1:10" ht="24.95" customHeight="1" x14ac:dyDescent="0.2">
      <c r="A13" s="4">
        <v>1</v>
      </c>
      <c r="B13" s="5" t="s">
        <v>33</v>
      </c>
      <c r="C13" s="32" t="s">
        <v>45</v>
      </c>
      <c r="D13" s="41" t="s">
        <v>42</v>
      </c>
      <c r="E13" s="42">
        <v>170</v>
      </c>
      <c r="F13" s="36"/>
      <c r="G13" s="38"/>
      <c r="H13" s="36">
        <f>F13*G13</f>
        <v>0</v>
      </c>
      <c r="I13" s="39">
        <f>F13+H13</f>
        <v>0</v>
      </c>
      <c r="J13" s="36">
        <f>I13*E13</f>
        <v>0</v>
      </c>
    </row>
    <row r="14" spans="1:10" ht="24.95" customHeight="1" x14ac:dyDescent="0.2">
      <c r="A14" s="4">
        <v>2</v>
      </c>
      <c r="B14" s="28" t="s">
        <v>43</v>
      </c>
      <c r="C14" s="32" t="s">
        <v>46</v>
      </c>
      <c r="D14" s="41" t="s">
        <v>4</v>
      </c>
      <c r="E14" s="42">
        <v>150</v>
      </c>
      <c r="F14" s="36"/>
      <c r="G14" s="38"/>
      <c r="H14" s="36">
        <f>F14*G14</f>
        <v>0</v>
      </c>
      <c r="I14" s="39">
        <f t="shared" ref="I14:I16" si="0">F14+H14</f>
        <v>0</v>
      </c>
      <c r="J14" s="36">
        <f t="shared" ref="J14:J16" si="1">I14*E14</f>
        <v>0</v>
      </c>
    </row>
    <row r="15" spans="1:10" ht="24.95" customHeight="1" x14ac:dyDescent="0.2">
      <c r="A15" s="4">
        <v>3</v>
      </c>
      <c r="B15" s="5" t="s">
        <v>31</v>
      </c>
      <c r="C15" s="33" t="s">
        <v>47</v>
      </c>
      <c r="D15" s="41" t="s">
        <v>42</v>
      </c>
      <c r="E15" s="42">
        <v>80</v>
      </c>
      <c r="F15" s="36"/>
      <c r="G15" s="38"/>
      <c r="H15" s="36">
        <f>F15*G15</f>
        <v>0</v>
      </c>
      <c r="I15" s="39">
        <f t="shared" si="0"/>
        <v>0</v>
      </c>
      <c r="J15" s="36">
        <f t="shared" si="1"/>
        <v>0</v>
      </c>
    </row>
    <row r="16" spans="1:10" ht="24.95" customHeight="1" x14ac:dyDescent="0.2">
      <c r="A16" s="4">
        <v>4</v>
      </c>
      <c r="B16" s="3" t="s">
        <v>32</v>
      </c>
      <c r="C16" s="33" t="s">
        <v>48</v>
      </c>
      <c r="D16" s="41" t="s">
        <v>42</v>
      </c>
      <c r="E16" s="42">
        <v>60</v>
      </c>
      <c r="F16" s="36"/>
      <c r="G16" s="38"/>
      <c r="H16" s="36">
        <f t="shared" ref="H16" si="2">F16*G16</f>
        <v>0</v>
      </c>
      <c r="I16" s="39">
        <f t="shared" si="0"/>
        <v>0</v>
      </c>
      <c r="J16" s="36">
        <f t="shared" si="1"/>
        <v>0</v>
      </c>
    </row>
    <row r="17" spans="1:15" s="6" customFormat="1" ht="18.75" customHeight="1" x14ac:dyDescent="0.2">
      <c r="A17" s="54" t="s">
        <v>1</v>
      </c>
      <c r="B17" s="54"/>
      <c r="C17" s="54"/>
      <c r="D17" s="54"/>
      <c r="E17" s="54"/>
      <c r="F17" s="54"/>
      <c r="G17" s="54"/>
      <c r="H17" s="54"/>
      <c r="I17" s="54"/>
      <c r="J17" s="40">
        <f>SUM(J13:J16)</f>
        <v>0</v>
      </c>
    </row>
    <row r="18" spans="1:15" s="6" customFormat="1" ht="18.75" customHeight="1" x14ac:dyDescent="0.2">
      <c r="A18" s="55" t="s">
        <v>28</v>
      </c>
      <c r="B18" s="55"/>
      <c r="C18" s="55"/>
      <c r="D18" s="55"/>
      <c r="E18" s="55"/>
      <c r="F18" s="55"/>
      <c r="G18" s="55"/>
      <c r="H18" s="55"/>
      <c r="I18" s="55"/>
      <c r="J18" s="40">
        <f>J17-J19</f>
        <v>0</v>
      </c>
    </row>
    <row r="19" spans="1:15" s="6" customFormat="1" ht="18" customHeight="1" x14ac:dyDescent="0.2">
      <c r="A19" s="55" t="s">
        <v>2</v>
      </c>
      <c r="B19" s="55"/>
      <c r="C19" s="55"/>
      <c r="D19" s="55"/>
      <c r="E19" s="55"/>
      <c r="F19" s="55"/>
      <c r="G19" s="55"/>
      <c r="H19" s="55"/>
      <c r="I19" s="55"/>
      <c r="J19" s="40">
        <f>SUMPRODUCT(E13:E16,F13:F16)</f>
        <v>0</v>
      </c>
      <c r="L19" s="1"/>
      <c r="M19" s="1"/>
      <c r="N19" s="1"/>
      <c r="O19" s="1"/>
    </row>
    <row r="20" spans="1:15" ht="11.25" customHeight="1" x14ac:dyDescent="0.2"/>
    <row r="21" spans="1:15" ht="12.75" x14ac:dyDescent="0.2">
      <c r="A21" s="15" t="s">
        <v>14</v>
      </c>
      <c r="B21" s="15"/>
      <c r="C21" s="49" t="s">
        <v>23</v>
      </c>
      <c r="D21" s="49"/>
      <c r="E21" s="49"/>
      <c r="F21" s="49"/>
      <c r="G21" s="49"/>
      <c r="H21" s="49"/>
      <c r="I21" s="49"/>
      <c r="J21" s="49"/>
    </row>
    <row r="22" spans="1:15" ht="12.75" x14ac:dyDescent="0.2">
      <c r="A22" s="15" t="s">
        <v>15</v>
      </c>
      <c r="B22" s="15"/>
      <c r="C22" s="49" t="s">
        <v>16</v>
      </c>
      <c r="D22" s="49"/>
      <c r="E22" s="49"/>
      <c r="F22" s="49"/>
      <c r="G22" s="49"/>
      <c r="H22" s="49"/>
      <c r="I22" s="49"/>
      <c r="J22" s="49"/>
    </row>
    <row r="23" spans="1:15" ht="12.75" x14ac:dyDescent="0.2">
      <c r="A23" s="16" t="s">
        <v>17</v>
      </c>
      <c r="B23" s="15"/>
      <c r="C23" s="50" t="s">
        <v>60</v>
      </c>
      <c r="D23" s="50"/>
      <c r="E23" s="50"/>
      <c r="F23" s="50"/>
      <c r="G23" s="50"/>
      <c r="H23" s="50"/>
      <c r="I23" s="50"/>
      <c r="J23" s="50"/>
    </row>
    <row r="24" spans="1:15" ht="12.75" x14ac:dyDescent="0.2">
      <c r="A24" s="16"/>
      <c r="B24" s="15"/>
      <c r="C24" s="17"/>
      <c r="D24" s="17"/>
      <c r="E24" s="17"/>
      <c r="F24" s="17"/>
      <c r="G24" s="17"/>
      <c r="H24" s="17"/>
      <c r="I24" s="17"/>
      <c r="J24" s="17"/>
    </row>
    <row r="25" spans="1:15" ht="12.75" customHeight="1" x14ac:dyDescent="0.2">
      <c r="A25" s="16" t="s">
        <v>18</v>
      </c>
      <c r="B25" s="15"/>
      <c r="C25" s="50" t="s">
        <v>19</v>
      </c>
      <c r="D25" s="50"/>
      <c r="E25" s="50"/>
      <c r="F25" s="50"/>
      <c r="G25" s="50"/>
      <c r="H25" s="50"/>
      <c r="I25" s="50"/>
      <c r="J25" s="50"/>
    </row>
    <row r="26" spans="1:15" ht="12.75" customHeight="1" x14ac:dyDescent="0.2">
      <c r="A26" s="16"/>
      <c r="B26" s="15"/>
      <c r="C26" s="21"/>
      <c r="D26" s="21"/>
      <c r="E26" s="21"/>
      <c r="F26" s="21"/>
      <c r="G26" s="21"/>
      <c r="H26" s="21"/>
      <c r="I26" s="21"/>
      <c r="J26" s="21"/>
    </row>
    <row r="27" spans="1:15" s="22" customFormat="1" ht="12.75" x14ac:dyDescent="0.2">
      <c r="A27" s="15" t="s">
        <v>35</v>
      </c>
      <c r="C27" s="13"/>
      <c r="D27" s="51" t="s">
        <v>34</v>
      </c>
      <c r="E27" s="52"/>
      <c r="F27" s="52"/>
      <c r="G27" s="52"/>
      <c r="H27" s="52"/>
      <c r="I27" s="52"/>
      <c r="J27" s="52"/>
    </row>
    <row r="28" spans="1:15" s="22" customFormat="1" ht="12.75" x14ac:dyDescent="0.2">
      <c r="A28" s="15"/>
      <c r="C28" s="23"/>
      <c r="D28" s="23"/>
      <c r="E28" s="23"/>
      <c r="F28" s="23"/>
      <c r="G28" s="23"/>
      <c r="H28" s="23"/>
      <c r="I28" s="23"/>
    </row>
    <row r="29" spans="1:15" ht="18.75" customHeight="1" x14ac:dyDescent="0.2">
      <c r="A29" s="18" t="s">
        <v>20</v>
      </c>
      <c r="B29" s="18"/>
      <c r="C29" s="18"/>
      <c r="D29" s="18"/>
      <c r="E29" s="18"/>
      <c r="F29" s="18"/>
      <c r="G29" s="18"/>
      <c r="H29" s="18"/>
      <c r="I29" s="18"/>
      <c r="J29" s="18"/>
    </row>
    <row r="30" spans="1:15" ht="12.75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</row>
    <row r="31" spans="1:15" ht="12.75" x14ac:dyDescent="0.2">
      <c r="A31" s="18" t="s">
        <v>21</v>
      </c>
      <c r="B31" s="18"/>
      <c r="C31" s="18"/>
      <c r="D31" s="18"/>
      <c r="E31" s="18"/>
      <c r="F31" s="18"/>
      <c r="G31" s="18"/>
      <c r="H31" s="18"/>
      <c r="I31" s="18"/>
      <c r="J31" s="18"/>
    </row>
    <row r="32" spans="1:15" ht="12.75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</row>
    <row r="33" spans="1:10" ht="12.75" x14ac:dyDescent="0.2">
      <c r="A33" s="18" t="s">
        <v>22</v>
      </c>
      <c r="B33" s="18"/>
      <c r="C33" s="18"/>
      <c r="D33" s="18"/>
      <c r="E33" s="18"/>
      <c r="F33" s="18"/>
      <c r="G33" s="18"/>
      <c r="H33" s="18"/>
      <c r="I33" s="18"/>
      <c r="J33" s="18"/>
    </row>
  </sheetData>
  <mergeCells count="20">
    <mergeCell ref="A2:J4"/>
    <mergeCell ref="B6:C6"/>
    <mergeCell ref="A11:A12"/>
    <mergeCell ref="B11:B12"/>
    <mergeCell ref="C11:C12"/>
    <mergeCell ref="D11:D12"/>
    <mergeCell ref="E11:E12"/>
    <mergeCell ref="F11:F12"/>
    <mergeCell ref="G11:G12"/>
    <mergeCell ref="H11:H12"/>
    <mergeCell ref="D27:J27"/>
    <mergeCell ref="C22:J22"/>
    <mergeCell ref="C23:J23"/>
    <mergeCell ref="C25:J25"/>
    <mergeCell ref="I11:I12"/>
    <mergeCell ref="J11:J12"/>
    <mergeCell ref="A17:I17"/>
    <mergeCell ref="A18:I18"/>
    <mergeCell ref="A19:I19"/>
    <mergeCell ref="C21:J21"/>
  </mergeCells>
  <conditionalFormatting sqref="C8 E8">
    <cfRule type="containsBlanks" dxfId="7" priority="4">
      <formula>LEN(TRIM(C8))=0</formula>
    </cfRule>
  </conditionalFormatting>
  <conditionalFormatting sqref="B6:C6">
    <cfRule type="containsBlanks" dxfId="6" priority="3">
      <formula>LEN(TRIM(B6))=0</formula>
    </cfRule>
  </conditionalFormatting>
  <conditionalFormatting sqref="C27">
    <cfRule type="containsBlanks" dxfId="5" priority="2">
      <formula>LEN(TRIM(C27))=0</formula>
    </cfRule>
  </conditionalFormatting>
  <conditionalFormatting sqref="F13:G16">
    <cfRule type="containsBlanks" dxfId="4" priority="1">
      <formula>LEN(TRIM(F13))=0</formula>
    </cfRule>
  </conditionalFormatting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32"/>
  <sheetViews>
    <sheetView zoomScaleNormal="100" workbookViewId="0">
      <selection activeCell="C49" sqref="C49"/>
    </sheetView>
  </sheetViews>
  <sheetFormatPr defaultColWidth="8.85546875" defaultRowHeight="11.25" x14ac:dyDescent="0.2"/>
  <cols>
    <col min="1" max="1" width="10.85546875" style="34" customWidth="1"/>
    <col min="2" max="2" width="43.28515625" style="34" bestFit="1" customWidth="1"/>
    <col min="3" max="3" width="34.5703125" style="34" customWidth="1"/>
    <col min="4" max="5" width="11.7109375" style="34" customWidth="1"/>
    <col min="6" max="7" width="17.85546875" style="34" customWidth="1"/>
    <col min="8" max="8" width="10.7109375" style="34" bestFit="1" customWidth="1"/>
    <col min="9" max="9" width="16" style="34" customWidth="1"/>
    <col min="10" max="10" width="22.5703125" style="34" customWidth="1"/>
    <col min="11" max="11" width="5" style="34" customWidth="1"/>
    <col min="12" max="16384" width="8.85546875" style="34"/>
  </cols>
  <sheetData>
    <row r="2" spans="1:10" ht="14.45" customHeight="1" x14ac:dyDescent="0.2">
      <c r="A2" s="62" t="s">
        <v>55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ht="11.25" customHeight="1" x14ac:dyDescent="0.2">
      <c r="A3" s="62"/>
      <c r="B3" s="62"/>
      <c r="C3" s="62"/>
      <c r="D3" s="62"/>
      <c r="E3" s="62"/>
      <c r="F3" s="62"/>
      <c r="G3" s="62"/>
      <c r="H3" s="62"/>
      <c r="I3" s="62"/>
      <c r="J3" s="62"/>
    </row>
    <row r="4" spans="1:10" ht="11.25" customHeight="1" x14ac:dyDescent="0.2">
      <c r="A4" s="62"/>
      <c r="B4" s="62"/>
      <c r="C4" s="62"/>
      <c r="D4" s="62"/>
      <c r="E4" s="62"/>
      <c r="F4" s="62"/>
      <c r="G4" s="62"/>
      <c r="H4" s="62"/>
      <c r="I4" s="62"/>
      <c r="J4" s="62"/>
    </row>
    <row r="5" spans="1:10" ht="11.2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10" s="29" customFormat="1" ht="12.75" x14ac:dyDescent="0.2">
      <c r="A6" s="10" t="s">
        <v>11</v>
      </c>
      <c r="B6" s="44"/>
      <c r="C6" s="45"/>
    </row>
    <row r="7" spans="1:10" s="29" customFormat="1" ht="12.75" x14ac:dyDescent="0.2">
      <c r="A7" s="10"/>
      <c r="B7" s="11"/>
    </row>
    <row r="8" spans="1:10" s="29" customFormat="1" ht="12.75" x14ac:dyDescent="0.2">
      <c r="A8" s="10"/>
      <c r="B8" s="12" t="s">
        <v>12</v>
      </c>
      <c r="C8" s="13"/>
      <c r="D8" s="14" t="s">
        <v>13</v>
      </c>
      <c r="E8" s="13"/>
    </row>
    <row r="9" spans="1:10" ht="11.25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spans="1:10" ht="25.5" x14ac:dyDescent="0.2">
      <c r="A10" s="8" t="s">
        <v>0</v>
      </c>
      <c r="B10" s="9" t="s">
        <v>6</v>
      </c>
      <c r="C10" s="8" t="s">
        <v>5</v>
      </c>
      <c r="D10" s="9" t="s">
        <v>3</v>
      </c>
      <c r="E10" s="9" t="s">
        <v>10</v>
      </c>
      <c r="F10" s="7" t="s">
        <v>7</v>
      </c>
      <c r="G10" s="7" t="s">
        <v>26</v>
      </c>
      <c r="H10" s="7" t="s">
        <v>8</v>
      </c>
      <c r="I10" s="7" t="s">
        <v>25</v>
      </c>
      <c r="J10" s="7" t="s">
        <v>9</v>
      </c>
    </row>
    <row r="11" spans="1:10" x14ac:dyDescent="0.2">
      <c r="A11" s="63">
        <v>1</v>
      </c>
      <c r="B11" s="63">
        <v>2</v>
      </c>
      <c r="C11" s="63">
        <v>3</v>
      </c>
      <c r="D11" s="46">
        <v>4</v>
      </c>
      <c r="E11" s="46">
        <v>5</v>
      </c>
      <c r="F11" s="46">
        <v>6</v>
      </c>
      <c r="G11" s="46">
        <v>7</v>
      </c>
      <c r="H11" s="46" t="s">
        <v>27</v>
      </c>
      <c r="I11" s="46" t="s">
        <v>57</v>
      </c>
      <c r="J11" s="53" t="s">
        <v>58</v>
      </c>
    </row>
    <row r="12" spans="1:10" ht="15.75" customHeight="1" x14ac:dyDescent="0.2">
      <c r="A12" s="64"/>
      <c r="B12" s="64"/>
      <c r="C12" s="64"/>
      <c r="D12" s="48"/>
      <c r="E12" s="46"/>
      <c r="F12" s="46"/>
      <c r="G12" s="46"/>
      <c r="H12" s="46"/>
      <c r="I12" s="46"/>
      <c r="J12" s="46"/>
    </row>
    <row r="13" spans="1:10" ht="24.95" customHeight="1" x14ac:dyDescent="0.2">
      <c r="A13" s="4">
        <v>1</v>
      </c>
      <c r="B13" s="3" t="s">
        <v>50</v>
      </c>
      <c r="C13" s="31" t="s">
        <v>49</v>
      </c>
      <c r="D13" s="2" t="s">
        <v>24</v>
      </c>
      <c r="E13" s="20">
        <v>80</v>
      </c>
      <c r="F13" s="36"/>
      <c r="G13" s="38"/>
      <c r="H13" s="36">
        <f>F13*G13</f>
        <v>0</v>
      </c>
      <c r="I13" s="39">
        <f>F13+H13</f>
        <v>0</v>
      </c>
      <c r="J13" s="36">
        <f t="shared" ref="J13:J14" si="0">I13*E13</f>
        <v>0</v>
      </c>
    </row>
    <row r="14" spans="1:10" ht="24.95" customHeight="1" x14ac:dyDescent="0.2">
      <c r="A14" s="4">
        <v>2</v>
      </c>
      <c r="B14" s="3" t="s">
        <v>51</v>
      </c>
      <c r="C14" s="31" t="s">
        <v>52</v>
      </c>
      <c r="D14" s="2" t="s">
        <v>4</v>
      </c>
      <c r="E14" s="20">
        <v>15</v>
      </c>
      <c r="F14" s="36"/>
      <c r="G14" s="38"/>
      <c r="H14" s="36">
        <f t="shared" ref="H14:H15" si="1">F14*G14</f>
        <v>0</v>
      </c>
      <c r="I14" s="39">
        <f t="shared" ref="I14:I15" si="2">F14+H14</f>
        <v>0</v>
      </c>
      <c r="J14" s="36">
        <f t="shared" si="0"/>
        <v>0</v>
      </c>
    </row>
    <row r="15" spans="1:10" ht="24.95" customHeight="1" x14ac:dyDescent="0.2">
      <c r="A15" s="4">
        <v>3</v>
      </c>
      <c r="B15" s="3" t="s">
        <v>53</v>
      </c>
      <c r="C15" s="31" t="s">
        <v>54</v>
      </c>
      <c r="D15" s="2" t="s">
        <v>4</v>
      </c>
      <c r="E15" s="20">
        <v>15</v>
      </c>
      <c r="F15" s="36"/>
      <c r="G15" s="38"/>
      <c r="H15" s="36">
        <f t="shared" si="1"/>
        <v>0</v>
      </c>
      <c r="I15" s="39">
        <f t="shared" si="2"/>
        <v>0</v>
      </c>
      <c r="J15" s="36">
        <f>I15*E15</f>
        <v>0</v>
      </c>
    </row>
    <row r="16" spans="1:10" ht="18.75" customHeight="1" x14ac:dyDescent="0.2">
      <c r="A16" s="56" t="s">
        <v>1</v>
      </c>
      <c r="B16" s="57"/>
      <c r="C16" s="57"/>
      <c r="D16" s="57"/>
      <c r="E16" s="57"/>
      <c r="F16" s="57"/>
      <c r="G16" s="57"/>
      <c r="H16" s="57"/>
      <c r="I16" s="58"/>
      <c r="J16" s="40">
        <f>SUM(J13:J15)</f>
        <v>0</v>
      </c>
    </row>
    <row r="17" spans="1:10" ht="18.75" customHeight="1" x14ac:dyDescent="0.2">
      <c r="A17" s="59" t="s">
        <v>28</v>
      </c>
      <c r="B17" s="60"/>
      <c r="C17" s="60"/>
      <c r="D17" s="60"/>
      <c r="E17" s="60"/>
      <c r="F17" s="60"/>
      <c r="G17" s="60"/>
      <c r="H17" s="60"/>
      <c r="I17" s="61"/>
      <c r="J17" s="40">
        <f>J16-J18</f>
        <v>0</v>
      </c>
    </row>
    <row r="18" spans="1:10" ht="18" customHeight="1" x14ac:dyDescent="0.2">
      <c r="A18" s="59" t="s">
        <v>2</v>
      </c>
      <c r="B18" s="60"/>
      <c r="C18" s="60"/>
      <c r="D18" s="60"/>
      <c r="E18" s="60"/>
      <c r="F18" s="60"/>
      <c r="G18" s="60"/>
      <c r="H18" s="60"/>
      <c r="I18" s="61"/>
      <c r="J18" s="40">
        <f>SUMPRODUCT(E13:E15,F13:F15)</f>
        <v>0</v>
      </c>
    </row>
    <row r="19" spans="1:10" ht="11.25" customHeight="1" x14ac:dyDescent="0.2"/>
    <row r="20" spans="1:10" ht="12.75" x14ac:dyDescent="0.2">
      <c r="A20" s="15" t="s">
        <v>14</v>
      </c>
      <c r="B20" s="15"/>
      <c r="C20" s="49" t="s">
        <v>23</v>
      </c>
      <c r="D20" s="49"/>
      <c r="E20" s="49"/>
      <c r="F20" s="49"/>
      <c r="G20" s="49"/>
      <c r="H20" s="49"/>
      <c r="I20" s="49"/>
      <c r="J20" s="49"/>
    </row>
    <row r="21" spans="1:10" ht="12.75" x14ac:dyDescent="0.2">
      <c r="A21" s="15" t="s">
        <v>15</v>
      </c>
      <c r="B21" s="15"/>
      <c r="C21" s="49" t="s">
        <v>16</v>
      </c>
      <c r="D21" s="49"/>
      <c r="E21" s="49"/>
      <c r="F21" s="49"/>
      <c r="G21" s="49"/>
      <c r="H21" s="49"/>
      <c r="I21" s="49"/>
      <c r="J21" s="49"/>
    </row>
    <row r="22" spans="1:10" ht="12.75" customHeight="1" x14ac:dyDescent="0.2">
      <c r="A22" s="16" t="s">
        <v>17</v>
      </c>
      <c r="B22" s="15"/>
      <c r="C22" s="50" t="s">
        <v>60</v>
      </c>
      <c r="D22" s="50"/>
      <c r="E22" s="50"/>
      <c r="F22" s="50"/>
      <c r="G22" s="50"/>
      <c r="H22" s="50"/>
      <c r="I22" s="50"/>
      <c r="J22" s="50"/>
    </row>
    <row r="23" spans="1:10" ht="12.75" x14ac:dyDescent="0.2">
      <c r="A23" s="16"/>
      <c r="B23" s="15"/>
      <c r="C23" s="17"/>
      <c r="D23" s="17"/>
      <c r="E23" s="17"/>
      <c r="F23" s="17"/>
      <c r="G23" s="17"/>
      <c r="H23" s="17"/>
      <c r="I23" s="17"/>
      <c r="J23" s="17"/>
    </row>
    <row r="24" spans="1:10" ht="12.75" customHeight="1" x14ac:dyDescent="0.2">
      <c r="A24" s="16" t="s">
        <v>18</v>
      </c>
      <c r="B24" s="15"/>
      <c r="C24" s="50" t="s">
        <v>19</v>
      </c>
      <c r="D24" s="50"/>
      <c r="E24" s="50"/>
      <c r="F24" s="50"/>
      <c r="G24" s="50"/>
      <c r="H24" s="50"/>
      <c r="I24" s="50"/>
      <c r="J24" s="50"/>
    </row>
    <row r="25" spans="1:10" ht="12.75" customHeight="1" x14ac:dyDescent="0.2">
      <c r="A25" s="16"/>
      <c r="B25" s="15"/>
      <c r="C25" s="30"/>
      <c r="D25" s="30"/>
      <c r="E25" s="30"/>
      <c r="F25" s="30"/>
      <c r="G25" s="30"/>
      <c r="H25" s="30"/>
      <c r="I25" s="30"/>
      <c r="J25" s="30"/>
    </row>
    <row r="26" spans="1:10" s="29" customFormat="1" ht="12.75" x14ac:dyDescent="0.2">
      <c r="A26" s="15" t="s">
        <v>35</v>
      </c>
      <c r="C26" s="13"/>
      <c r="D26" s="51" t="s">
        <v>34</v>
      </c>
      <c r="E26" s="52"/>
      <c r="F26" s="52"/>
      <c r="G26" s="52"/>
      <c r="H26" s="52"/>
      <c r="I26" s="52"/>
      <c r="J26" s="52"/>
    </row>
    <row r="27" spans="1:10" ht="18.75" customHeight="1" x14ac:dyDescent="0.2">
      <c r="A27" s="16"/>
      <c r="B27" s="15"/>
      <c r="C27" s="17"/>
      <c r="D27" s="17"/>
      <c r="E27" s="17"/>
      <c r="F27" s="17"/>
      <c r="G27" s="17"/>
      <c r="H27" s="17"/>
      <c r="I27" s="17"/>
      <c r="J27" s="17"/>
    </row>
    <row r="28" spans="1:10" ht="18.75" customHeight="1" x14ac:dyDescent="0.2">
      <c r="A28" s="29" t="s">
        <v>20</v>
      </c>
      <c r="B28" s="29"/>
      <c r="C28" s="29"/>
      <c r="D28" s="29"/>
      <c r="E28" s="29"/>
      <c r="F28" s="29"/>
      <c r="G28" s="29"/>
      <c r="H28" s="29"/>
      <c r="I28" s="29"/>
      <c r="J28" s="29"/>
    </row>
    <row r="29" spans="1:10" ht="12.75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</row>
    <row r="30" spans="1:10" ht="12.75" x14ac:dyDescent="0.2">
      <c r="A30" s="29" t="s">
        <v>21</v>
      </c>
      <c r="B30" s="29"/>
      <c r="C30" s="29"/>
      <c r="D30" s="29"/>
      <c r="E30" s="29"/>
      <c r="F30" s="29"/>
      <c r="G30" s="29"/>
      <c r="H30" s="29"/>
      <c r="I30" s="29"/>
      <c r="J30" s="29"/>
    </row>
    <row r="31" spans="1:10" ht="12.75" x14ac:dyDescent="0.2">
      <c r="A31" s="29"/>
      <c r="B31" s="29"/>
      <c r="C31" s="29"/>
      <c r="D31" s="29"/>
      <c r="E31" s="29"/>
      <c r="F31" s="29"/>
      <c r="G31" s="29"/>
      <c r="H31" s="29"/>
      <c r="I31" s="29"/>
      <c r="J31" s="29"/>
    </row>
    <row r="32" spans="1:10" ht="12.75" x14ac:dyDescent="0.2">
      <c r="A32" s="29" t="s">
        <v>22</v>
      </c>
      <c r="B32" s="29"/>
      <c r="C32" s="29"/>
      <c r="D32" s="29"/>
      <c r="E32" s="29"/>
      <c r="F32" s="29"/>
      <c r="G32" s="29"/>
      <c r="H32" s="29"/>
      <c r="I32" s="29"/>
      <c r="J32" s="29"/>
    </row>
  </sheetData>
  <mergeCells count="20">
    <mergeCell ref="A2:J4"/>
    <mergeCell ref="B6:C6"/>
    <mergeCell ref="A11:A12"/>
    <mergeCell ref="B11:B12"/>
    <mergeCell ref="C11:C12"/>
    <mergeCell ref="D11:D12"/>
    <mergeCell ref="E11:E12"/>
    <mergeCell ref="F11:F12"/>
    <mergeCell ref="G11:G12"/>
    <mergeCell ref="H11:H12"/>
    <mergeCell ref="D26:J26"/>
    <mergeCell ref="C21:J21"/>
    <mergeCell ref="C22:J22"/>
    <mergeCell ref="C24:J24"/>
    <mergeCell ref="I11:I12"/>
    <mergeCell ref="J11:J12"/>
    <mergeCell ref="A16:I16"/>
    <mergeCell ref="A17:I17"/>
    <mergeCell ref="A18:I18"/>
    <mergeCell ref="C20:J20"/>
  </mergeCells>
  <conditionalFormatting sqref="B6:C6">
    <cfRule type="containsBlanks" dxfId="3" priority="3">
      <formula>LEN(TRIM(B6))=0</formula>
    </cfRule>
  </conditionalFormatting>
  <conditionalFormatting sqref="C8 E8">
    <cfRule type="containsBlanks" dxfId="2" priority="4">
      <formula>LEN(TRIM(C8))=0</formula>
    </cfRule>
  </conditionalFormatting>
  <conditionalFormatting sqref="C26">
    <cfRule type="containsBlanks" dxfId="1" priority="2">
      <formula>LEN(TRIM(C26))=0</formula>
    </cfRule>
  </conditionalFormatting>
  <conditionalFormatting sqref="F13:G15">
    <cfRule type="containsBlanks" dxfId="0" priority="1">
      <formula>LEN(TRIM(F13))=0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Letna gorniška oprema</vt:lpstr>
      <vt:lpstr>SKLOP 2 Zimska gorniška oprema</vt:lpstr>
      <vt:lpstr>SKLOP 3 Oprema za turno smučanj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CERAR Rok</cp:lastModifiedBy>
  <cp:lastPrinted>2014-09-25T09:22:14Z</cp:lastPrinted>
  <dcterms:created xsi:type="dcterms:W3CDTF">2014-07-01T08:34:51Z</dcterms:created>
  <dcterms:modified xsi:type="dcterms:W3CDTF">2023-11-06T10:45:07Z</dcterms:modified>
</cp:coreProperties>
</file>